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октябрь" sheetId="7" r:id="rId1"/>
  </sheets>
  <definedNames>
    <definedName name="_xlnm.Print_Area" localSheetId="0">'январь-октябрь'!$A$1:$H$44</definedName>
  </definedNames>
  <calcPr calcId="124519" iterate="1"/>
</workbook>
</file>

<file path=xl/calcChain.xml><?xml version="1.0" encoding="utf-8"?>
<calcChain xmlns="http://schemas.openxmlformats.org/spreadsheetml/2006/main">
  <c r="E13" i="7"/>
  <c r="E16"/>
  <c r="E28"/>
  <c r="F41" l="1"/>
  <c r="F42"/>
  <c r="F43"/>
  <c r="G18"/>
  <c r="G19"/>
  <c r="H22"/>
  <c r="G22"/>
  <c r="G23"/>
  <c r="C13"/>
  <c r="G29"/>
  <c r="D28" l="1"/>
  <c r="C28"/>
  <c r="G38"/>
  <c r="G37"/>
  <c r="H19"/>
  <c r="E21"/>
  <c r="F19"/>
  <c r="H18"/>
  <c r="G24"/>
  <c r="G42"/>
  <c r="H42"/>
  <c r="C40"/>
  <c r="E40"/>
  <c r="E5" l="1"/>
  <c r="E39" s="1"/>
  <c r="E44" s="1"/>
  <c r="G35"/>
  <c r="G36"/>
  <c r="G25"/>
  <c r="G26"/>
  <c r="C16"/>
  <c r="D40"/>
  <c r="F18"/>
  <c r="D16"/>
  <c r="H29" l="1"/>
  <c r="H26" l="1"/>
  <c r="H8"/>
  <c r="G8"/>
  <c r="F8"/>
  <c r="D13" l="1"/>
  <c r="D5" s="1"/>
  <c r="D21"/>
  <c r="C21" l="1"/>
  <c r="H6"/>
  <c r="H7"/>
  <c r="H9"/>
  <c r="H10"/>
  <c r="H11"/>
  <c r="H12"/>
  <c r="H14"/>
  <c r="H15"/>
  <c r="H17"/>
  <c r="H23"/>
  <c r="H24"/>
  <c r="H25"/>
  <c r="H31"/>
  <c r="H33"/>
  <c r="H34"/>
  <c r="H35"/>
  <c r="H37"/>
  <c r="H38"/>
  <c r="H41"/>
  <c r="H43"/>
  <c r="G6"/>
  <c r="G7"/>
  <c r="G9"/>
  <c r="G10"/>
  <c r="G11"/>
  <c r="G12"/>
  <c r="G14"/>
  <c r="G15"/>
  <c r="G17"/>
  <c r="G31"/>
  <c r="G33"/>
  <c r="G34"/>
  <c r="G41"/>
  <c r="G43"/>
  <c r="F22"/>
  <c r="F23"/>
  <c r="F24"/>
  <c r="F25"/>
  <c r="F26"/>
  <c r="F29"/>
  <c r="F31"/>
  <c r="F33"/>
  <c r="F34"/>
  <c r="F35"/>
  <c r="F37"/>
  <c r="F38"/>
  <c r="F7"/>
  <c r="F9"/>
  <c r="F10"/>
  <c r="F11"/>
  <c r="F12"/>
  <c r="F14"/>
  <c r="F15"/>
  <c r="F17"/>
  <c r="F20"/>
  <c r="F6"/>
  <c r="D27"/>
  <c r="G27" s="1"/>
  <c r="C5" l="1"/>
  <c r="H16" l="1"/>
  <c r="D39"/>
  <c r="D44" s="1"/>
  <c r="F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F39" l="1"/>
  <c r="H39"/>
  <c r="G39"/>
  <c r="H44" l="1"/>
  <c r="G44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<sst xmlns="http://schemas.openxmlformats.org/spreadsheetml/2006/main" count="56" uniqueCount="55">
  <si>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</si>
  <si>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</si>
  <si>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</si>
  <si>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</si>
  <si>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</si>
  <si>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</si>
  <si>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</si>
  <si>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</si>
  <si>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</si>
  <si>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</si>
  <si>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</si>
  <si>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</si>
  <si>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</si>
  <si>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</si>
  <si>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</si>
  <si>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</si>
  <si>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</si>
  <si>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</si>
  <si>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</si>
  <si>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</si>
  <si>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</si>
  <si>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</si>
  <si>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</si>
  <si>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</si>
  <si>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</si>
  <si>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</si>
  <si>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</si>
  <si>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</si>
  <si>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</si>
  <si>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</si>
  <si>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</si>
  <si>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</si>
  <si>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</si>
  <si>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</si>
  <si>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</si>
  <si>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</si>
  <si>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</si>
  <si>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</si>
  <si>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</si>
  <si>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</si>
  <si>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</si>
  <si>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</si>
  <si>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</si>
  <si>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</si>
  <si>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</si>
  <si>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</si>
  <si>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</si>
  <si>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</si>
  <si>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</si>
  <si>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</si>
  <si>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Приложение 1</t>
  </si>
  <si>
    <t>Исполнение доходной части бюджета города Ставрополя за январь-октябрь 2022 года</t>
  </si>
  <si>
    <t>План на            январь-октябрь                2022 года</t>
  </si>
  <si>
    <t xml:space="preserve">Факт за                              январь-октябрь                         2022 года </t>
  </si>
  <si>
    <t>% исполнения плана за                     январь-октябрь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</si>
</sst>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164" fontId="7" fillId="0" borderId="13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3" fontId="6" fillId="2" borderId="16" xfId="0" applyNumberFormat="1" applyFont="1" applyFill="1" applyBorder="1"/>
    <xf numFmtId="4" fontId="1" fillId="2" borderId="8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/>
    <xf numFmtId="3" fontId="7" fillId="3" borderId="2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5"/>
  <sheetViews>
    <sheetView tabSelected="1" view="pageBreakPreview" zoomScaleSheetLayoutView="100" workbookViewId="0">
      <selection activeCell="F51" sqref="F51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41" customWidth="1"/>
    <col min="5" max="5" width="11.85546875" style="8" customWidth="1"/>
    <col min="6" max="6" width="10.710937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5.75">
      <c r="B1" s="51"/>
      <c r="G1" s="56" t="s">
        <v>50</v>
      </c>
      <c r="H1" s="56"/>
    </row>
    <row r="2" spans="1:223" ht="13.15" customHeight="1">
      <c r="A2" s="57" t="s">
        <v>51</v>
      </c>
      <c r="B2" s="58"/>
      <c r="C2" s="58"/>
      <c r="D2" s="58"/>
      <c r="E2" s="58"/>
      <c r="F2" s="58"/>
      <c r="G2" s="58"/>
      <c r="H2" s="58"/>
    </row>
    <row r="3" spans="1:223" ht="13.5" thickBot="1">
      <c r="G3" s="76" t="s">
        <v>38</v>
      </c>
      <c r="H3" s="76"/>
    </row>
    <row r="4" spans="1:223" s="41" customFormat="1" ht="70.5" customHeight="1">
      <c r="A4" s="48" t="s">
        <v>29</v>
      </c>
      <c r="B4" s="42" t="s">
        <v>43</v>
      </c>
      <c r="C4" s="42" t="s">
        <v>47</v>
      </c>
      <c r="D4" s="42" t="s">
        <v>52</v>
      </c>
      <c r="E4" s="53" t="s">
        <v>53</v>
      </c>
      <c r="F4" s="49" t="s">
        <v>12</v>
      </c>
      <c r="G4" s="49" t="s">
        <v>54</v>
      </c>
      <c r="H4" s="50" t="s">
        <v>46</v>
      </c>
    </row>
    <row r="5" spans="1:223" s="3" customFormat="1" ht="15.75">
      <c r="A5" s="14"/>
      <c r="B5" s="10" t="s">
        <v>7</v>
      </c>
      <c r="C5" s="43">
        <f>C6+C7+C8+C9+C10+C11+C12+C13+C16+C20</f>
        <v>5242951</v>
      </c>
      <c r="D5" s="43">
        <f>D6+D7+D8+D9+D10+D11+D12+D13+D16+D20</f>
        <v>3853570</v>
      </c>
      <c r="E5" s="20">
        <f>E6+E7+E8+E9+E10+E11+E12+E13+E16+E20</f>
        <v>3854439</v>
      </c>
      <c r="F5" s="20">
        <f>E5-D5</f>
        <v>869</v>
      </c>
      <c r="G5" s="21">
        <f>E5/D5*100</f>
        <v>100.02255051809101</v>
      </c>
      <c r="H5" s="22">
        <f>E5/C5*100</f>
        <v>73.516593994488971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2">
        <v>1</v>
      </c>
      <c r="B6" s="1" t="s">
        <v>0</v>
      </c>
      <c r="C6" s="24">
        <v>3225930</v>
      </c>
      <c r="D6" s="24">
        <v>2469231</v>
      </c>
      <c r="E6" s="24">
        <v>2470844</v>
      </c>
      <c r="F6" s="23">
        <f>E6-D6</f>
        <v>1613</v>
      </c>
      <c r="G6" s="25">
        <f t="shared" ref="G6:G44" si="0">E6/D6*100</f>
        <v>100.06532398143391</v>
      </c>
      <c r="H6" s="26">
        <f t="shared" ref="H6:H44" si="1">E6/C6*100</f>
        <v>76.593230479272648</v>
      </c>
    </row>
    <row r="7" spans="1:223" ht="15.75">
      <c r="A7" s="12">
        <v>2</v>
      </c>
      <c r="B7" s="1" t="s">
        <v>22</v>
      </c>
      <c r="C7" s="24">
        <v>26104</v>
      </c>
      <c r="D7" s="24">
        <v>21659</v>
      </c>
      <c r="E7" s="24">
        <v>25161</v>
      </c>
      <c r="F7" s="23">
        <f t="shared" ref="F7:F43" si="2">E7-D7</f>
        <v>3502</v>
      </c>
      <c r="G7" s="25">
        <f t="shared" si="0"/>
        <v>116.16879819012883</v>
      </c>
      <c r="H7" s="26">
        <f t="shared" si="1"/>
        <v>96.387526815813672</v>
      </c>
    </row>
    <row r="8" spans="1:223" ht="26.25">
      <c r="A8" s="37">
        <v>3</v>
      </c>
      <c r="B8" s="1" t="s">
        <v>44</v>
      </c>
      <c r="C8" s="24">
        <v>621537</v>
      </c>
      <c r="D8" s="24">
        <v>579362</v>
      </c>
      <c r="E8" s="23">
        <v>578090</v>
      </c>
      <c r="F8" s="23">
        <f t="shared" si="2"/>
        <v>-1272</v>
      </c>
      <c r="G8" s="25">
        <f t="shared" si="0"/>
        <v>99.780448148135363</v>
      </c>
      <c r="H8" s="26">
        <f t="shared" si="1"/>
        <v>93.009748414012364</v>
      </c>
    </row>
    <row r="9" spans="1:223" ht="15.6" customHeight="1">
      <c r="A9" s="18">
        <v>4</v>
      </c>
      <c r="B9" s="1" t="s">
        <v>5</v>
      </c>
      <c r="C9" s="24">
        <v>475</v>
      </c>
      <c r="D9" s="24">
        <v>475</v>
      </c>
      <c r="E9" s="24">
        <v>-569</v>
      </c>
      <c r="F9" s="23">
        <f t="shared" si="2"/>
        <v>-1044</v>
      </c>
      <c r="G9" s="25">
        <f t="shared" si="0"/>
        <v>-119.78947368421053</v>
      </c>
      <c r="H9" s="26">
        <f t="shared" si="1"/>
        <v>-119.78947368421053</v>
      </c>
    </row>
    <row r="10" spans="1:223" ht="15.75">
      <c r="A10" s="18">
        <v>5</v>
      </c>
      <c r="B10" s="1" t="s">
        <v>6</v>
      </c>
      <c r="C10" s="24">
        <v>32144</v>
      </c>
      <c r="D10" s="24">
        <v>29483</v>
      </c>
      <c r="E10" s="24">
        <v>30202</v>
      </c>
      <c r="F10" s="23">
        <f t="shared" si="2"/>
        <v>719</v>
      </c>
      <c r="G10" s="25">
        <f t="shared" si="0"/>
        <v>102.43869348438083</v>
      </c>
      <c r="H10" s="26">
        <f t="shared" si="1"/>
        <v>93.958437033349924</v>
      </c>
    </row>
    <row r="11" spans="1:223" ht="15" customHeight="1">
      <c r="A11" s="18">
        <v>6</v>
      </c>
      <c r="B11" s="1" t="s">
        <v>16</v>
      </c>
      <c r="C11" s="24">
        <v>142730</v>
      </c>
      <c r="D11" s="24">
        <v>91920</v>
      </c>
      <c r="E11" s="24">
        <v>92033</v>
      </c>
      <c r="F11" s="23">
        <f t="shared" si="2"/>
        <v>113</v>
      </c>
      <c r="G11" s="25">
        <f t="shared" si="0"/>
        <v>100.12293298520451</v>
      </c>
      <c r="H11" s="26">
        <f t="shared" si="1"/>
        <v>64.480487633994258</v>
      </c>
    </row>
    <row r="12" spans="1:223" ht="15.75">
      <c r="A12" s="18">
        <v>7</v>
      </c>
      <c r="B12" s="1" t="s">
        <v>1</v>
      </c>
      <c r="C12" s="24">
        <v>602864</v>
      </c>
      <c r="D12" s="24">
        <v>213754</v>
      </c>
      <c r="E12" s="23">
        <v>214590</v>
      </c>
      <c r="F12" s="23">
        <f t="shared" si="2"/>
        <v>836</v>
      </c>
      <c r="G12" s="25">
        <f t="shared" si="0"/>
        <v>100.39110379220975</v>
      </c>
      <c r="H12" s="26">
        <f t="shared" si="1"/>
        <v>35.595092757238774</v>
      </c>
    </row>
    <row r="13" spans="1:223" ht="15.75">
      <c r="A13" s="63">
        <v>8</v>
      </c>
      <c r="B13" s="1" t="s">
        <v>14</v>
      </c>
      <c r="C13" s="24">
        <f>C14+C15</f>
        <v>493344</v>
      </c>
      <c r="D13" s="24">
        <f>D14+D15</f>
        <v>364615</v>
      </c>
      <c r="E13" s="24">
        <f>E14+E15</f>
        <v>365336</v>
      </c>
      <c r="F13" s="23">
        <f t="shared" si="2"/>
        <v>721</v>
      </c>
      <c r="G13" s="25">
        <f t="shared" si="0"/>
        <v>100.19774282462323</v>
      </c>
      <c r="H13" s="26">
        <f t="shared" si="1"/>
        <v>74.052993448790289</v>
      </c>
    </row>
    <row r="14" spans="1:223" s="39" customFormat="1" ht="15.75">
      <c r="A14" s="66"/>
      <c r="B14" s="16" t="s">
        <v>25</v>
      </c>
      <c r="C14" s="28">
        <v>348459</v>
      </c>
      <c r="D14" s="28">
        <v>303945</v>
      </c>
      <c r="E14" s="28">
        <v>305330</v>
      </c>
      <c r="F14" s="27">
        <f t="shared" si="2"/>
        <v>1385</v>
      </c>
      <c r="G14" s="29">
        <f t="shared" si="0"/>
        <v>100.45567454638176</v>
      </c>
      <c r="H14" s="30">
        <f t="shared" si="1"/>
        <v>87.622934118504617</v>
      </c>
    </row>
    <row r="15" spans="1:223" s="39" customFormat="1" ht="15.75">
      <c r="A15" s="67"/>
      <c r="B15" s="16" t="s">
        <v>24</v>
      </c>
      <c r="C15" s="28">
        <v>144885</v>
      </c>
      <c r="D15" s="28">
        <v>60670</v>
      </c>
      <c r="E15" s="28">
        <v>60006</v>
      </c>
      <c r="F15" s="27">
        <f t="shared" si="2"/>
        <v>-664</v>
      </c>
      <c r="G15" s="29">
        <f t="shared" si="0"/>
        <v>98.905554639854955</v>
      </c>
      <c r="H15" s="30">
        <f t="shared" si="1"/>
        <v>41.416295682782895</v>
      </c>
    </row>
    <row r="16" spans="1:223" ht="15.75">
      <c r="A16" s="63">
        <v>9</v>
      </c>
      <c r="B16" s="1" t="s">
        <v>15</v>
      </c>
      <c r="C16" s="24">
        <f>C17+C18+C19</f>
        <v>97823</v>
      </c>
      <c r="D16" s="24">
        <f>D17+D18+D19</f>
        <v>83071</v>
      </c>
      <c r="E16" s="23">
        <f>E17+E18+E19</f>
        <v>78752</v>
      </c>
      <c r="F16" s="23">
        <f t="shared" si="2"/>
        <v>-4319</v>
      </c>
      <c r="G16" s="25">
        <f t="shared" si="0"/>
        <v>94.800833022354368</v>
      </c>
      <c r="H16" s="26">
        <f t="shared" si="1"/>
        <v>80.504584811342937</v>
      </c>
    </row>
    <row r="17" spans="1:223" s="38" customFormat="1" ht="15.75">
      <c r="A17" s="64"/>
      <c r="B17" s="16" t="s">
        <v>20</v>
      </c>
      <c r="C17" s="28">
        <v>97250</v>
      </c>
      <c r="D17" s="28">
        <v>82500</v>
      </c>
      <c r="E17" s="27">
        <v>78586</v>
      </c>
      <c r="F17" s="27">
        <f t="shared" si="2"/>
        <v>-3914</v>
      </c>
      <c r="G17" s="29">
        <f t="shared" si="0"/>
        <v>95.255757575757571</v>
      </c>
      <c r="H17" s="30">
        <f t="shared" si="1"/>
        <v>80.808226221079693</v>
      </c>
    </row>
    <row r="18" spans="1:223" s="38" customFormat="1" ht="15.75">
      <c r="A18" s="64"/>
      <c r="B18" s="16" t="s">
        <v>48</v>
      </c>
      <c r="C18" s="28">
        <v>570</v>
      </c>
      <c r="D18" s="28">
        <v>570</v>
      </c>
      <c r="E18" s="27">
        <v>165</v>
      </c>
      <c r="F18" s="27">
        <f t="shared" si="2"/>
        <v>-405</v>
      </c>
      <c r="G18" s="29">
        <f t="shared" si="0"/>
        <v>28.947368421052634</v>
      </c>
      <c r="H18" s="30">
        <f t="shared" si="1"/>
        <v>28.947368421052634</v>
      </c>
    </row>
    <row r="19" spans="1:223" s="38" customFormat="1" ht="15.75">
      <c r="A19" s="67"/>
      <c r="B19" s="16" t="s">
        <v>34</v>
      </c>
      <c r="C19" s="28">
        <v>3</v>
      </c>
      <c r="D19" s="28">
        <v>1</v>
      </c>
      <c r="E19" s="27">
        <v>1</v>
      </c>
      <c r="F19" s="27">
        <f>E19-D19</f>
        <v>0</v>
      </c>
      <c r="G19" s="29">
        <f t="shared" si="0"/>
        <v>100</v>
      </c>
      <c r="H19" s="30">
        <f t="shared" si="1"/>
        <v>33.333333333333329</v>
      </c>
    </row>
    <row r="20" spans="1:223" ht="26.25">
      <c r="A20" s="18">
        <v>10</v>
      </c>
      <c r="B20" s="1" t="s">
        <v>42</v>
      </c>
      <c r="C20" s="24">
        <v>0</v>
      </c>
      <c r="D20" s="24">
        <v>0</v>
      </c>
      <c r="E20" s="23">
        <v>0</v>
      </c>
      <c r="F20" s="23">
        <f t="shared" si="2"/>
        <v>0</v>
      </c>
      <c r="G20" s="32" t="s">
        <v>36</v>
      </c>
      <c r="H20" s="40" t="s">
        <v>36</v>
      </c>
    </row>
    <row r="21" spans="1:223" s="3" customFormat="1" ht="15.75">
      <c r="A21" s="15"/>
      <c r="B21" s="6" t="s">
        <v>8</v>
      </c>
      <c r="C21" s="44">
        <f>C22+C23+C24+C25+C26+C28+C31+C32+C33+C34+C35+C36+C38</f>
        <v>837572</v>
      </c>
      <c r="D21" s="44">
        <f>D22+D23+D24+D25+D26+D28+D31+D32+D33+D34+D35+D36+D38</f>
        <v>691281</v>
      </c>
      <c r="E21" s="31">
        <f>E22+E23+E24+E25+E26+E28+E31+E32+E33+E34+E35+E36+E38</f>
        <v>692779</v>
      </c>
      <c r="F21" s="31">
        <f t="shared" si="2"/>
        <v>1498</v>
      </c>
      <c r="G21" s="21">
        <f t="shared" si="0"/>
        <v>100.21669914260627</v>
      </c>
      <c r="H21" s="22">
        <f t="shared" si="1"/>
        <v>82.712769767852791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18">
        <v>11</v>
      </c>
      <c r="B22" s="1" t="s">
        <v>10</v>
      </c>
      <c r="C22" s="24">
        <v>4281</v>
      </c>
      <c r="D22" s="24">
        <v>4281</v>
      </c>
      <c r="E22" s="23">
        <v>4334</v>
      </c>
      <c r="F22" s="23">
        <f t="shared" si="2"/>
        <v>53</v>
      </c>
      <c r="G22" s="25">
        <f>E22/D22*100</f>
        <v>101.23802849801449</v>
      </c>
      <c r="H22" s="26">
        <f>E22/C22*100</f>
        <v>101.23802849801449</v>
      </c>
    </row>
    <row r="23" spans="1:223" ht="63.6" customHeight="1">
      <c r="A23" s="18">
        <v>12</v>
      </c>
      <c r="B23" s="1" t="s">
        <v>26</v>
      </c>
      <c r="C23" s="24">
        <v>457830</v>
      </c>
      <c r="D23" s="24">
        <v>373050</v>
      </c>
      <c r="E23" s="23">
        <v>369654</v>
      </c>
      <c r="F23" s="23">
        <f t="shared" si="2"/>
        <v>-3396</v>
      </c>
      <c r="G23" s="25">
        <f>E23/D23*100</f>
        <v>99.089666264575797</v>
      </c>
      <c r="H23" s="26">
        <f t="shared" si="1"/>
        <v>80.740449511827535</v>
      </c>
    </row>
    <row r="24" spans="1:223" ht="58.9" customHeight="1">
      <c r="A24" s="13" t="s">
        <v>49</v>
      </c>
      <c r="B24" s="2" t="s">
        <v>35</v>
      </c>
      <c r="C24" s="24">
        <v>26346</v>
      </c>
      <c r="D24" s="24">
        <v>19759</v>
      </c>
      <c r="E24" s="24">
        <v>12072</v>
      </c>
      <c r="F24" s="23">
        <f t="shared" si="2"/>
        <v>-7687</v>
      </c>
      <c r="G24" s="25">
        <f t="shared" si="0"/>
        <v>61.096209322334126</v>
      </c>
      <c r="H24" s="26">
        <f t="shared" si="1"/>
        <v>45.820997494875883</v>
      </c>
    </row>
    <row r="25" spans="1:223" ht="52.15" customHeight="1">
      <c r="A25" s="19">
        <v>14</v>
      </c>
      <c r="B25" s="1" t="s">
        <v>27</v>
      </c>
      <c r="C25" s="24">
        <v>67028</v>
      </c>
      <c r="D25" s="24">
        <v>55708</v>
      </c>
      <c r="E25" s="23">
        <v>56570</v>
      </c>
      <c r="F25" s="23">
        <f t="shared" si="2"/>
        <v>862</v>
      </c>
      <c r="G25" s="25">
        <f t="shared" si="0"/>
        <v>101.54735406045809</v>
      </c>
      <c r="H25" s="26">
        <f t="shared" si="1"/>
        <v>84.397565196634233</v>
      </c>
    </row>
    <row r="26" spans="1:223" ht="40.15" customHeight="1">
      <c r="A26" s="63">
        <v>15</v>
      </c>
      <c r="B26" s="1" t="s">
        <v>11</v>
      </c>
      <c r="C26" s="24">
        <v>3562</v>
      </c>
      <c r="D26" s="24">
        <v>3562</v>
      </c>
      <c r="E26" s="23">
        <v>3685</v>
      </c>
      <c r="F26" s="23">
        <f t="shared" si="2"/>
        <v>123</v>
      </c>
      <c r="G26" s="25">
        <f t="shared" si="0"/>
        <v>103.45311622683886</v>
      </c>
      <c r="H26" s="26">
        <f t="shared" si="1"/>
        <v>103.45311622683886</v>
      </c>
    </row>
    <row r="27" spans="1:223" ht="15.75" hidden="1">
      <c r="A27" s="67"/>
      <c r="B27" s="17" t="s">
        <v>18</v>
      </c>
      <c r="C27" s="55"/>
      <c r="D27" s="54">
        <f>D28+D29</f>
        <v>130772</v>
      </c>
      <c r="E27" s="23"/>
      <c r="F27" s="23">
        <f t="shared" si="2"/>
        <v>-130772</v>
      </c>
      <c r="G27" s="25">
        <f t="shared" si="0"/>
        <v>0</v>
      </c>
      <c r="H27" s="26" t="e">
        <f t="shared" si="1"/>
        <v>#DIV/0!</v>
      </c>
    </row>
    <row r="28" spans="1:223" ht="25.5" customHeight="1">
      <c r="A28" s="63">
        <v>16</v>
      </c>
      <c r="B28" s="1" t="s">
        <v>41</v>
      </c>
      <c r="C28" s="24">
        <f>C29+C30</f>
        <v>67186</v>
      </c>
      <c r="D28" s="24">
        <f>D29+D30</f>
        <v>66462</v>
      </c>
      <c r="E28" s="23">
        <f>E29+E30</f>
        <v>46717</v>
      </c>
      <c r="F28" s="23">
        <f t="shared" si="2"/>
        <v>-19745</v>
      </c>
      <c r="G28" s="25">
        <f t="shared" si="0"/>
        <v>70.291294273419396</v>
      </c>
      <c r="H28" s="26">
        <f t="shared" si="1"/>
        <v>69.533831452981275</v>
      </c>
    </row>
    <row r="29" spans="1:223" s="38" customFormat="1" ht="24.75" customHeight="1">
      <c r="A29" s="64"/>
      <c r="B29" s="16" t="s">
        <v>45</v>
      </c>
      <c r="C29" s="28">
        <v>64328</v>
      </c>
      <c r="D29" s="28">
        <v>64310</v>
      </c>
      <c r="E29" s="27">
        <v>44495</v>
      </c>
      <c r="F29" s="27">
        <f t="shared" si="2"/>
        <v>-19815</v>
      </c>
      <c r="G29" s="25">
        <f>E29/D29*100</f>
        <v>69.188306639713886</v>
      </c>
      <c r="H29" s="30">
        <f t="shared" si="1"/>
        <v>69.168946648426811</v>
      </c>
    </row>
    <row r="30" spans="1:223" s="38" customFormat="1" ht="15" customHeight="1">
      <c r="A30" s="65"/>
      <c r="B30" s="16" t="s">
        <v>19</v>
      </c>
      <c r="C30" s="28">
        <v>2858</v>
      </c>
      <c r="D30" s="28">
        <v>2152</v>
      </c>
      <c r="E30" s="27">
        <v>2222</v>
      </c>
      <c r="F30" s="27">
        <f t="shared" si="2"/>
        <v>70</v>
      </c>
      <c r="G30" s="29">
        <f t="shared" si="0"/>
        <v>103.25278810408922</v>
      </c>
      <c r="H30" s="30">
        <f t="shared" si="1"/>
        <v>77.746675997200839</v>
      </c>
    </row>
    <row r="31" spans="1:223" ht="15" customHeight="1">
      <c r="A31" s="18">
        <v>17</v>
      </c>
      <c r="B31" s="1" t="s">
        <v>17</v>
      </c>
      <c r="C31" s="24">
        <v>1971</v>
      </c>
      <c r="D31" s="24">
        <v>1758</v>
      </c>
      <c r="E31" s="23">
        <v>2074</v>
      </c>
      <c r="F31" s="23">
        <f t="shared" si="2"/>
        <v>316</v>
      </c>
      <c r="G31" s="25">
        <f t="shared" si="0"/>
        <v>117.97497155858932</v>
      </c>
      <c r="H31" s="26">
        <f t="shared" si="1"/>
        <v>105.22577371892442</v>
      </c>
    </row>
    <row r="32" spans="1:223" ht="26.25">
      <c r="A32" s="18">
        <v>18</v>
      </c>
      <c r="B32" s="1" t="s">
        <v>13</v>
      </c>
      <c r="C32" s="24">
        <v>18795</v>
      </c>
      <c r="D32" s="24">
        <v>15946</v>
      </c>
      <c r="E32" s="24">
        <v>19632</v>
      </c>
      <c r="F32" s="23">
        <f t="shared" si="2"/>
        <v>3686</v>
      </c>
      <c r="G32" s="25">
        <f t="shared" si="0"/>
        <v>123.11551486266148</v>
      </c>
      <c r="H32" s="26">
        <f t="shared" si="1"/>
        <v>104.45331205107742</v>
      </c>
    </row>
    <row r="33" spans="1:223" ht="65.45" customHeight="1">
      <c r="A33" s="18">
        <v>19</v>
      </c>
      <c r="B33" s="1" t="s">
        <v>23</v>
      </c>
      <c r="C33" s="24">
        <v>25777</v>
      </c>
      <c r="D33" s="24">
        <v>10816</v>
      </c>
      <c r="E33" s="24">
        <v>12547</v>
      </c>
      <c r="F33" s="23">
        <f t="shared" si="2"/>
        <v>1731</v>
      </c>
      <c r="G33" s="25">
        <f t="shared" si="0"/>
        <v>116.00406804733727</v>
      </c>
      <c r="H33" s="26">
        <f t="shared" si="1"/>
        <v>48.675175544089697</v>
      </c>
    </row>
    <row r="34" spans="1:223" ht="26.25" customHeight="1">
      <c r="A34" s="18">
        <v>20</v>
      </c>
      <c r="B34" s="1" t="s">
        <v>30</v>
      </c>
      <c r="C34" s="24">
        <v>121856</v>
      </c>
      <c r="D34" s="24">
        <v>105476</v>
      </c>
      <c r="E34" s="23">
        <v>124161</v>
      </c>
      <c r="F34" s="23">
        <f t="shared" si="2"/>
        <v>18685</v>
      </c>
      <c r="G34" s="25">
        <f t="shared" si="0"/>
        <v>117.71493041070956</v>
      </c>
      <c r="H34" s="26">
        <f t="shared" si="1"/>
        <v>101.8915769432773</v>
      </c>
    </row>
    <row r="35" spans="1:223" ht="15.75">
      <c r="A35" s="18">
        <v>21</v>
      </c>
      <c r="B35" s="1" t="s">
        <v>2</v>
      </c>
      <c r="C35" s="24">
        <v>13847</v>
      </c>
      <c r="D35" s="45">
        <v>8415</v>
      </c>
      <c r="E35" s="23">
        <v>10234</v>
      </c>
      <c r="F35" s="23">
        <f t="shared" si="2"/>
        <v>1819</v>
      </c>
      <c r="G35" s="25">
        <f t="shared" si="0"/>
        <v>121.61616161616162</v>
      </c>
      <c r="H35" s="26">
        <f t="shared" si="1"/>
        <v>73.907705640210878</v>
      </c>
    </row>
    <row r="36" spans="1:223" ht="15" customHeight="1">
      <c r="A36" s="63">
        <v>22</v>
      </c>
      <c r="B36" s="1" t="s">
        <v>37</v>
      </c>
      <c r="C36" s="24">
        <v>25253</v>
      </c>
      <c r="D36" s="24">
        <v>22208</v>
      </c>
      <c r="E36" s="23">
        <v>26889</v>
      </c>
      <c r="F36" s="23">
        <f t="shared" si="2"/>
        <v>4681</v>
      </c>
      <c r="G36" s="25">
        <f t="shared" si="0"/>
        <v>121.07798991354466</v>
      </c>
      <c r="H36" s="26">
        <f t="shared" si="1"/>
        <v>106.47843820536174</v>
      </c>
    </row>
    <row r="37" spans="1:223" ht="23.45" hidden="1" customHeight="1">
      <c r="A37" s="64"/>
      <c r="B37" s="16" t="s">
        <v>28</v>
      </c>
      <c r="C37" s="55"/>
      <c r="D37" s="55"/>
      <c r="E37" s="27"/>
      <c r="F37" s="23">
        <f t="shared" si="2"/>
        <v>0</v>
      </c>
      <c r="G37" s="25" t="e">
        <f t="shared" si="0"/>
        <v>#DIV/0!</v>
      </c>
      <c r="H37" s="26" t="e">
        <f t="shared" si="1"/>
        <v>#DIV/0!</v>
      </c>
    </row>
    <row r="38" spans="1:223" ht="15" customHeight="1">
      <c r="A38" s="18">
        <v>23</v>
      </c>
      <c r="B38" s="1" t="s">
        <v>3</v>
      </c>
      <c r="C38" s="24">
        <v>3840</v>
      </c>
      <c r="D38" s="24">
        <v>3840</v>
      </c>
      <c r="E38" s="23">
        <v>4210</v>
      </c>
      <c r="F38" s="23">
        <f t="shared" si="2"/>
        <v>370</v>
      </c>
      <c r="G38" s="25">
        <f>E38/D38*100</f>
        <v>109.63541666666667</v>
      </c>
      <c r="H38" s="26">
        <f t="shared" si="1"/>
        <v>109.63541666666667</v>
      </c>
    </row>
    <row r="39" spans="1:223" s="3" customFormat="1" ht="15.75">
      <c r="A39" s="68" t="s">
        <v>31</v>
      </c>
      <c r="B39" s="69"/>
      <c r="C39" s="44">
        <f>C5+C21</f>
        <v>6080523</v>
      </c>
      <c r="D39" s="44">
        <f>D5+D21</f>
        <v>4544851</v>
      </c>
      <c r="E39" s="31">
        <f>E5+E21</f>
        <v>4547218</v>
      </c>
      <c r="F39" s="31">
        <f t="shared" si="2"/>
        <v>2367</v>
      </c>
      <c r="G39" s="21">
        <f t="shared" si="0"/>
        <v>100.05208091530393</v>
      </c>
      <c r="H39" s="22">
        <f t="shared" si="1"/>
        <v>74.783336893882321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59">
        <v>24</v>
      </c>
      <c r="B40" s="11" t="s">
        <v>4</v>
      </c>
      <c r="C40" s="44">
        <f>C41+C42+C43</f>
        <v>11723164</v>
      </c>
      <c r="D40" s="44">
        <f>D41+D42+D43</f>
        <v>8482207</v>
      </c>
      <c r="E40" s="44">
        <f>E41+E42+E43</f>
        <v>8480445</v>
      </c>
      <c r="F40" s="31">
        <f t="shared" si="2"/>
        <v>-1762</v>
      </c>
      <c r="G40" s="21">
        <f t="shared" si="0"/>
        <v>99.979227104455248</v>
      </c>
      <c r="H40" s="22">
        <f t="shared" si="1"/>
        <v>72.339216614217804</v>
      </c>
    </row>
    <row r="41" spans="1:223" ht="24.75" customHeight="1">
      <c r="A41" s="59"/>
      <c r="B41" s="1" t="s">
        <v>32</v>
      </c>
      <c r="C41" s="24">
        <v>11743685</v>
      </c>
      <c r="D41" s="24">
        <v>8502728</v>
      </c>
      <c r="E41" s="24">
        <v>8502728</v>
      </c>
      <c r="F41" s="23">
        <f t="shared" si="2"/>
        <v>0</v>
      </c>
      <c r="G41" s="25">
        <f t="shared" si="0"/>
        <v>100</v>
      </c>
      <c r="H41" s="26">
        <f t="shared" si="1"/>
        <v>72.40255507534475</v>
      </c>
    </row>
    <row r="42" spans="1:223" ht="38.450000000000003" customHeight="1">
      <c r="A42" s="59"/>
      <c r="B42" s="4" t="s">
        <v>21</v>
      </c>
      <c r="C42" s="24">
        <v>1225</v>
      </c>
      <c r="D42" s="24">
        <v>1225</v>
      </c>
      <c r="E42" s="24">
        <v>1455</v>
      </c>
      <c r="F42" s="23">
        <f t="shared" si="2"/>
        <v>230</v>
      </c>
      <c r="G42" s="25">
        <f t="shared" si="0"/>
        <v>118.77551020408164</v>
      </c>
      <c r="H42" s="26">
        <f t="shared" si="1"/>
        <v>118.77551020408164</v>
      </c>
    </row>
    <row r="43" spans="1:223" ht="27" customHeight="1">
      <c r="A43" s="60"/>
      <c r="B43" s="1" t="s">
        <v>9</v>
      </c>
      <c r="C43" s="24">
        <v>-21746</v>
      </c>
      <c r="D43" s="24">
        <v>-21746</v>
      </c>
      <c r="E43" s="52">
        <v>-23738</v>
      </c>
      <c r="F43" s="23">
        <f t="shared" si="2"/>
        <v>-1992</v>
      </c>
      <c r="G43" s="25">
        <f t="shared" si="0"/>
        <v>109.16030534351144</v>
      </c>
      <c r="H43" s="26">
        <f t="shared" si="1"/>
        <v>109.16030534351144</v>
      </c>
    </row>
    <row r="44" spans="1:223" s="9" customFormat="1" ht="16.5" thickBot="1">
      <c r="A44" s="61" t="s">
        <v>33</v>
      </c>
      <c r="B44" s="62"/>
      <c r="C44" s="46">
        <f>C39+C40</f>
        <v>17803687</v>
      </c>
      <c r="D44" s="46">
        <f>D39+D40</f>
        <v>13027058</v>
      </c>
      <c r="E44" s="33">
        <f>E39+E40</f>
        <v>13027663</v>
      </c>
      <c r="F44" s="33">
        <f>E44-D44</f>
        <v>605</v>
      </c>
      <c r="G44" s="34">
        <f t="shared" si="0"/>
        <v>100.0046441798294</v>
      </c>
      <c r="H44" s="35">
        <f t="shared" si="1"/>
        <v>73.173961101428034</v>
      </c>
    </row>
    <row r="45" spans="1:223" ht="22.15" customHeight="1">
      <c r="A45" s="70"/>
      <c r="B45" s="71"/>
    </row>
    <row r="46" spans="1:223" ht="48.6" customHeight="1">
      <c r="A46" s="72" t="s">
        <v>39</v>
      </c>
      <c r="B46" s="73"/>
      <c r="C46" s="47"/>
      <c r="D46" s="47"/>
      <c r="E46" s="36"/>
      <c r="F46" s="74" t="s">
        <v>40</v>
      </c>
      <c r="G46" s="74"/>
      <c r="H46" s="75"/>
    </row>
    <row r="47" spans="1:223">
      <c r="A47" s="8"/>
      <c r="B47" s="8"/>
    </row>
    <row r="48" spans="1:223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  <row r="65" spans="1:2">
      <c r="A65" s="8"/>
      <c r="B65" s="8"/>
    </row>
  </sheetData>
  <mergeCells count="14">
    <mergeCell ref="A45:B45"/>
    <mergeCell ref="A46:B46"/>
    <mergeCell ref="F46:H46"/>
    <mergeCell ref="A16:A19"/>
    <mergeCell ref="G3:H3"/>
    <mergeCell ref="G1:H1"/>
    <mergeCell ref="A2:H2"/>
    <mergeCell ref="A40:A43"/>
    <mergeCell ref="A44:B44"/>
    <mergeCell ref="A28:A30"/>
    <mergeCell ref="A13:A15"/>
    <mergeCell ref="A39:B39"/>
    <mergeCell ref="A26:A27"/>
    <mergeCell ref="A36:A37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январь-октябрь</vt:lpstr>
      <vt:lpstr>'январь-октябрь'!Область_печати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2022-11-03T06:54:04Z</cp:lastPrinted>
  <dcterms:created xsi:type="dcterms:W3CDTF">2002-11-26T08:28:37Z</dcterms:created>
  <dcterms:modified xsi:type="dcterms:W3CDTF">2022-11-03T06:55:34Z</dcterms:modified>
</cp:coreProperties>
</file>